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funciones'!$A$1:$H$85</definedName>
    <definedName name="_xlnm.Print_Titles" localSheetId="0">'Resumen de funciones'!$1:$15</definedName>
  </definedNames>
  <calcPr calcId="145621" concurrentCalc="0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25" i="1"/>
  <c r="H26" i="1"/>
  <c r="H31" i="1"/>
  <c r="H32" i="1"/>
  <c r="H33" i="1"/>
  <c r="G76" i="1"/>
  <c r="H48" i="1"/>
  <c r="H46" i="1"/>
  <c r="H47" i="1"/>
  <c r="H49" i="1"/>
  <c r="H50" i="1"/>
  <c r="H51" i="1"/>
  <c r="H62" i="1"/>
  <c r="H63" i="1"/>
  <c r="H64" i="1"/>
  <c r="G78" i="1"/>
  <c r="G79" i="1"/>
  <c r="G81" i="1"/>
  <c r="G83" i="1"/>
  <c r="G85" i="1"/>
  <c r="H55" i="1"/>
  <c r="H17" i="1"/>
  <c r="H56" i="1"/>
  <c r="H52" i="1"/>
  <c r="H53" i="1"/>
  <c r="H54" i="1"/>
  <c r="H19" i="1"/>
  <c r="H18" i="1"/>
  <c r="H66" i="1"/>
  <c r="H67" i="1"/>
  <c r="H68" i="1"/>
</calcChain>
</file>

<file path=xl/sharedStrings.xml><?xml version="1.0" encoding="utf-8"?>
<sst xmlns="http://schemas.openxmlformats.org/spreadsheetml/2006/main" count="127" uniqueCount="96">
  <si>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</si>
  <si>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</si>
  <si>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</si>
  <si>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</si>
  <si>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</si>
  <si>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</si>
  <si>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</si>
  <si>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</si>
  <si>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</si>
  <si>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</si>
  <si>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</si>
  <si>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</si>
  <si>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</si>
  <si>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</si>
  <si>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</si>
  <si>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</si>
  <si>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</si>
  <si>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</si>
  <si>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</si>
  <si>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</si>
  <si>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</si>
  <si>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</si>
  <si>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</si>
  <si>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</si>
  <si>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</si>
  <si>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</si>
  <si>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</si>
  <si>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</si>
  <si>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</si>
  <si>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</si>
  <si>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</si>
  <si>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ESTA FORMA E-7 CONSTA DE DIECINUEVE CONCEPTOS</t>
  </si>
  <si>
    <t>Hoja 1 de 2</t>
  </si>
  <si>
    <t>MONTO TOTAL ACUMULADO</t>
  </si>
  <si>
    <t>MONTO TOTAL CATALOGO DE CONCEPTOS</t>
  </si>
  <si>
    <t>LIBRAMIENTO FERROVIARIO</t>
  </si>
  <si>
    <t>DIRECCION GENERAL DE TRANSPORTE FERROVIARIO</t>
  </si>
  <si>
    <t xml:space="preserve"> Y MULTIMODAL</t>
  </si>
  <si>
    <t>DIRECCION GENERAL ADJUNTA DE REGULACION</t>
  </si>
  <si>
    <t>TECNICA FERROVIARIA</t>
  </si>
  <si>
    <t>O B R A :</t>
  </si>
  <si>
    <t>T R A M O :</t>
  </si>
  <si>
    <t>LINEA NBA KM 0+000 AL 20+966</t>
  </si>
  <si>
    <t>KM 0+000 AL 5+330</t>
  </si>
  <si>
    <t>Revisión Técnica del Proyeco Ejecutivo.</t>
  </si>
  <si>
    <t>Informe 
único</t>
  </si>
  <si>
    <t>E.P. 01</t>
  </si>
  <si>
    <t>E.P. 02</t>
  </si>
  <si>
    <t>Entrega física del sitio</t>
  </si>
  <si>
    <t>E.P. 03</t>
  </si>
  <si>
    <t>Trazo preliminar</t>
  </si>
  <si>
    <t>E.P. 04</t>
  </si>
  <si>
    <t>Documentación</t>
  </si>
  <si>
    <t>Informes
mensuales</t>
  </si>
  <si>
    <t>E.P. 05</t>
  </si>
  <si>
    <t>Verificación de la correcta ejecución de la obra</t>
  </si>
  <si>
    <t>E.P. 06</t>
  </si>
  <si>
    <t>E.P. 07</t>
  </si>
  <si>
    <t>E.P. 08</t>
  </si>
  <si>
    <t>E.P. 09</t>
  </si>
  <si>
    <t>E.P. 10</t>
  </si>
  <si>
    <t>Seguimiento al programa por ejecutar</t>
  </si>
  <si>
    <t>Informes
mensuales con larguillo</t>
  </si>
  <si>
    <t>Bitácora</t>
  </si>
  <si>
    <t>Juntas</t>
  </si>
  <si>
    <t>Control de seguridad, higiene y limpieza en obra</t>
  </si>
  <si>
    <t>Revisión de Estimaciones</t>
  </si>
  <si>
    <t>E.P. 11</t>
  </si>
  <si>
    <t>Control y cantidades de obra</t>
  </si>
  <si>
    <t>E.P. 12</t>
  </si>
  <si>
    <t>E.P. 13</t>
  </si>
  <si>
    <t>E.P. 14</t>
  </si>
  <si>
    <t>E.P. 15</t>
  </si>
  <si>
    <t>E.P. 16</t>
  </si>
  <si>
    <t>E.P. 17</t>
  </si>
  <si>
    <t>E.P. 18</t>
  </si>
  <si>
    <t>E.P. 19</t>
  </si>
  <si>
    <t>Control financiero</t>
  </si>
  <si>
    <t>Avalar las cantidades</t>
  </si>
  <si>
    <t>Actualización de planos</t>
  </si>
  <si>
    <t>Programa de ejecución</t>
  </si>
  <si>
    <t>Calidad</t>
  </si>
  <si>
    <t>Terminación de los trabajos</t>
  </si>
  <si>
    <t>Finiquito</t>
  </si>
  <si>
    <t>Funciones adicionales previstas en el presente servicio de supervisión que deben ser congruentes conn los terminos de referencia.</t>
  </si>
  <si>
    <t>E.P. 19.2</t>
  </si>
  <si>
    <t>Verificación de niveles finales finales, geometría de estructuras y cálculo de volumenes ejectudaos.</t>
  </si>
  <si>
    <t>E.P. 19.3</t>
  </si>
  <si>
    <t>Filmación de la obra en formato digital</t>
  </si>
  <si>
    <t>E.P. 19.4</t>
  </si>
  <si>
    <t>Supervisión Ambiental</t>
  </si>
  <si>
    <t>Hoja 1/2</t>
  </si>
  <si>
    <t>Hoja 2/2</t>
  </si>
  <si>
    <t>I V A (16%)</t>
  </si>
  <si>
    <t>FORMATO E-7</t>
  </si>
  <si>
    <t xml:space="preserve">
“SUPERVISIÓN DE LOS TRABAJOS RELACIONADOS CON LA CONSTRUCCIÓN DEL PASO SUPERIOR VEHICULAR “AEROPUERTO” UBICADO EN EL KM 24+680 DE LA NUEVA LÍNEA AM DEL LIBRAMIENTO DE CELAYA; EN EL ESTADO DE GUANAJUATO”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</si>
</sst>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6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164" fontId="2" fillId="2" borderId="4" xfId="2" quotePrefix="1" applyNumberFormat="1" applyFont="1" applyFill="1" applyBorder="1" applyAlignment="1" applyProtection="1">
      <alignment horizontal="center"/>
    </xf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4" fillId="0" borderId="0" xfId="3" quotePrefix="1" applyFont="1" applyFill="1" applyBorder="1" applyAlignment="1" applyProtection="1">
      <alignment horizontal="center" vertical="center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164" fontId="4" fillId="2" borderId="0" xfId="2" quotePrefix="1" applyNumberFormat="1" applyFont="1" applyFill="1" applyBorder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4" fillId="2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 vertical="center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66</xdr:row>
      <xdr:rowOff>95250</xdr:rowOff>
    </xdr:from>
    <xdr:to>
      <xdr:col>3</xdr:col>
      <xdr:colOff>3038475</xdr:colOff>
      <xdr:row>66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62</xdr:row>
      <xdr:rowOff>95250</xdr:rowOff>
    </xdr:from>
    <xdr:to>
      <xdr:col>3</xdr:col>
      <xdr:colOff>3057525</xdr:colOff>
      <xdr:row>62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35</xdr:row>
      <xdr:rowOff>95250</xdr:rowOff>
    </xdr:from>
    <xdr:to>
      <xdr:col>3</xdr:col>
      <xdr:colOff>3038475</xdr:colOff>
      <xdr:row>35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95250</xdr:rowOff>
    </xdr:from>
    <xdr:to>
      <xdr:col>3</xdr:col>
      <xdr:colOff>3057525</xdr:colOff>
      <xdr:row>31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="90" zoomScaleNormal="75" zoomScaleSheetLayoutView="90" workbookViewId="0">
      <selection activeCell="I8" sqref="I8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7" customWidth="1"/>
    <col min="5" max="5" width="12.85546875" style="57" customWidth="1"/>
    <col min="6" max="6" width="16.5703125" style="19" customWidth="1"/>
    <col min="7" max="7" width="1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1" t="s">
        <v>0</v>
      </c>
      <c r="E2" s="91"/>
      <c r="F2" s="91"/>
      <c r="G2" s="2"/>
      <c r="H2" s="43" t="s">
        <v>94</v>
      </c>
    </row>
    <row r="3" spans="1:8" ht="18" x14ac:dyDescent="0.25">
      <c r="B3" s="1"/>
      <c r="C3" s="1"/>
      <c r="D3" s="91" t="s">
        <v>36</v>
      </c>
      <c r="E3" s="91"/>
      <c r="F3" s="91"/>
      <c r="G3" s="103" t="s">
        <v>29</v>
      </c>
      <c r="H3" s="103"/>
    </row>
    <row r="4" spans="1:8" ht="18" x14ac:dyDescent="0.25">
      <c r="B4" s="1"/>
      <c r="C4" s="1"/>
      <c r="D4" s="91" t="s">
        <v>37</v>
      </c>
      <c r="E4" s="91"/>
      <c r="F4" s="91"/>
      <c r="G4" s="2"/>
      <c r="H4" s="2"/>
    </row>
    <row r="5" spans="1:8" ht="18" x14ac:dyDescent="0.25">
      <c r="B5" s="1"/>
      <c r="C5" s="1"/>
      <c r="D5" s="91" t="s">
        <v>38</v>
      </c>
      <c r="E5" s="91"/>
      <c r="F5" s="91"/>
      <c r="G5" s="2"/>
      <c r="H5" s="2"/>
    </row>
    <row r="6" spans="1:8" ht="18" x14ac:dyDescent="0.25">
      <c r="B6" s="1"/>
      <c r="C6" s="1"/>
      <c r="D6" s="91" t="s">
        <v>39</v>
      </c>
      <c r="E6" s="91"/>
      <c r="F6" s="91"/>
      <c r="G6" s="2"/>
      <c r="H6" s="2"/>
    </row>
    <row r="7" spans="1:8" ht="79.5" customHeight="1" x14ac:dyDescent="0.2">
      <c r="B7" s="105" t="s">
        <v>19</v>
      </c>
      <c r="C7" s="105"/>
      <c r="D7" s="92" t="s">
        <v>95</v>
      </c>
      <c r="E7" s="93"/>
      <c r="F7" s="93"/>
      <c r="G7" s="93"/>
      <c r="H7" s="93"/>
    </row>
    <row r="8" spans="1:8" ht="15.75" x14ac:dyDescent="0.25">
      <c r="B8" s="22" t="s">
        <v>40</v>
      </c>
      <c r="C8" s="48"/>
      <c r="D8" s="72" t="s">
        <v>35</v>
      </c>
      <c r="E8" s="73"/>
      <c r="F8" s="6"/>
      <c r="G8" s="2"/>
      <c r="H8" s="2"/>
    </row>
    <row r="9" spans="1:8" ht="15.75" x14ac:dyDescent="0.25">
      <c r="B9" s="22" t="s">
        <v>41</v>
      </c>
      <c r="C9" s="5"/>
      <c r="D9" s="72" t="s">
        <v>42</v>
      </c>
      <c r="E9" s="74"/>
      <c r="F9" s="7"/>
      <c r="G9" s="2"/>
      <c r="H9" s="2"/>
    </row>
    <row r="10" spans="1:8" ht="15.75" x14ac:dyDescent="0.25">
      <c r="B10" s="24" t="s">
        <v>1</v>
      </c>
      <c r="C10" s="5"/>
      <c r="D10" s="72" t="s">
        <v>43</v>
      </c>
      <c r="E10" s="74"/>
      <c r="F10" s="7"/>
      <c r="G10" s="2"/>
      <c r="H10" s="37"/>
    </row>
    <row r="11" spans="1:8" ht="8.25" customHeight="1" thickBot="1" x14ac:dyDescent="0.3">
      <c r="B11" s="8"/>
      <c r="C11" s="8"/>
      <c r="D11" s="62"/>
      <c r="E11" s="62"/>
      <c r="F11" s="9"/>
      <c r="G11" s="2"/>
      <c r="H11" s="2"/>
    </row>
    <row r="12" spans="1:8" ht="15.75" customHeight="1" x14ac:dyDescent="0.2">
      <c r="B12" s="10"/>
      <c r="C12" s="10"/>
      <c r="D12" s="75"/>
      <c r="E12" s="94" t="s">
        <v>2</v>
      </c>
      <c r="F12" s="97" t="s">
        <v>3</v>
      </c>
      <c r="G12" s="97" t="s">
        <v>4</v>
      </c>
      <c r="H12" s="100" t="s">
        <v>5</v>
      </c>
    </row>
    <row r="13" spans="1:8" x14ac:dyDescent="0.2">
      <c r="B13" s="11"/>
      <c r="C13" s="11"/>
      <c r="D13" s="76"/>
      <c r="E13" s="95"/>
      <c r="F13" s="98"/>
      <c r="G13" s="98"/>
      <c r="H13" s="101" t="s">
        <v>6</v>
      </c>
    </row>
    <row r="14" spans="1:8" x14ac:dyDescent="0.2">
      <c r="B14" s="12" t="s">
        <v>7</v>
      </c>
      <c r="C14" s="12" t="s">
        <v>8</v>
      </c>
      <c r="D14" s="77" t="s">
        <v>14</v>
      </c>
      <c r="E14" s="95"/>
      <c r="F14" s="98"/>
      <c r="G14" s="98"/>
      <c r="H14" s="101" t="s">
        <v>9</v>
      </c>
    </row>
    <row r="15" spans="1:8" ht="13.5" thickBot="1" x14ac:dyDescent="0.25">
      <c r="B15" s="13"/>
      <c r="C15" s="13"/>
      <c r="D15" s="78"/>
      <c r="E15" s="96"/>
      <c r="F15" s="99"/>
      <c r="G15" s="99"/>
      <c r="H15" s="102" t="s">
        <v>10</v>
      </c>
    </row>
    <row r="16" spans="1:8" ht="12.95" customHeight="1" x14ac:dyDescent="0.25">
      <c r="B16" s="15"/>
      <c r="C16" s="14"/>
      <c r="D16" s="79"/>
      <c r="E16" s="53"/>
      <c r="F16" s="16"/>
      <c r="G16" s="17"/>
      <c r="H16" s="18"/>
    </row>
    <row r="17" spans="2:8" ht="30" customHeight="1" x14ac:dyDescent="0.2">
      <c r="B17" s="50">
        <v>1</v>
      </c>
      <c r="C17" s="51" t="s">
        <v>46</v>
      </c>
      <c r="D17" s="52" t="s">
        <v>44</v>
      </c>
      <c r="E17" s="84" t="s">
        <v>45</v>
      </c>
      <c r="F17" s="45">
        <v>1</v>
      </c>
      <c r="G17" s="49"/>
      <c r="H17" s="49">
        <f>F17*G17</f>
        <v>0</v>
      </c>
    </row>
    <row r="18" spans="2:8" ht="30" customHeight="1" x14ac:dyDescent="0.2">
      <c r="B18" s="50">
        <v>2</v>
      </c>
      <c r="C18" s="51" t="s">
        <v>47</v>
      </c>
      <c r="D18" s="52" t="s">
        <v>48</v>
      </c>
      <c r="E18" s="84" t="s">
        <v>45</v>
      </c>
      <c r="F18" s="45">
        <v>1</v>
      </c>
      <c r="G18" s="49"/>
      <c r="H18" s="49">
        <f>F18*G18</f>
        <v>0</v>
      </c>
    </row>
    <row r="19" spans="2:8" ht="30" customHeight="1" x14ac:dyDescent="0.2">
      <c r="B19" s="50">
        <v>3</v>
      </c>
      <c r="C19" s="51" t="s">
        <v>49</v>
      </c>
      <c r="D19" s="52" t="s">
        <v>50</v>
      </c>
      <c r="E19" s="84" t="s">
        <v>45</v>
      </c>
      <c r="F19" s="45">
        <v>1</v>
      </c>
      <c r="G19" s="49"/>
      <c r="H19" s="49">
        <f>F19*G19</f>
        <v>0</v>
      </c>
    </row>
    <row r="20" spans="2:8" ht="30" customHeight="1" x14ac:dyDescent="0.2">
      <c r="B20" s="50">
        <v>4</v>
      </c>
      <c r="C20" s="51" t="s">
        <v>51</v>
      </c>
      <c r="D20" s="52" t="s">
        <v>52</v>
      </c>
      <c r="E20" s="84" t="s">
        <v>53</v>
      </c>
      <c r="F20" s="45">
        <v>14</v>
      </c>
      <c r="G20" s="49"/>
      <c r="H20" s="49">
        <f t="shared" ref="H20:H55" si="0">F20*G20</f>
        <v>0</v>
      </c>
    </row>
    <row r="21" spans="2:8" ht="30" customHeight="1" x14ac:dyDescent="0.2">
      <c r="B21" s="50">
        <v>5</v>
      </c>
      <c r="C21" s="51" t="s">
        <v>54</v>
      </c>
      <c r="D21" s="52" t="s">
        <v>55</v>
      </c>
      <c r="E21" s="84" t="s">
        <v>53</v>
      </c>
      <c r="F21" s="45">
        <v>14</v>
      </c>
      <c r="G21" s="49"/>
      <c r="H21" s="49">
        <f t="shared" ref="H21" si="1">F21*G21</f>
        <v>0</v>
      </c>
    </row>
    <row r="22" spans="2:8" ht="38.25" x14ac:dyDescent="0.2">
      <c r="B22" s="50">
        <v>6</v>
      </c>
      <c r="C22" s="51" t="s">
        <v>56</v>
      </c>
      <c r="D22" s="52" t="s">
        <v>61</v>
      </c>
      <c r="E22" s="84" t="s">
        <v>62</v>
      </c>
      <c r="F22" s="45">
        <v>14</v>
      </c>
      <c r="G22" s="49"/>
      <c r="H22" s="49">
        <f t="shared" ref="H22" si="2">F22*G22</f>
        <v>0</v>
      </c>
    </row>
    <row r="23" spans="2:8" ht="30" customHeight="1" x14ac:dyDescent="0.2">
      <c r="B23" s="50">
        <v>7</v>
      </c>
      <c r="C23" s="51" t="s">
        <v>57</v>
      </c>
      <c r="D23" s="52" t="s">
        <v>63</v>
      </c>
      <c r="E23" s="84" t="s">
        <v>53</v>
      </c>
      <c r="F23" s="45">
        <v>14</v>
      </c>
      <c r="G23" s="49"/>
      <c r="H23" s="49">
        <f t="shared" si="0"/>
        <v>0</v>
      </c>
    </row>
    <row r="24" spans="2:8" ht="30" customHeight="1" x14ac:dyDescent="0.2">
      <c r="B24" s="50">
        <v>8</v>
      </c>
      <c r="C24" s="51" t="s">
        <v>58</v>
      </c>
      <c r="D24" s="52" t="s">
        <v>64</v>
      </c>
      <c r="E24" s="84" t="s">
        <v>53</v>
      </c>
      <c r="F24" s="45">
        <v>14</v>
      </c>
      <c r="G24" s="49"/>
      <c r="H24" s="49">
        <f t="shared" ref="H24" si="3">F24*G24</f>
        <v>0</v>
      </c>
    </row>
    <row r="25" spans="2:8" ht="30" customHeight="1" x14ac:dyDescent="0.2">
      <c r="B25" s="50">
        <v>9</v>
      </c>
      <c r="C25" s="51" t="s">
        <v>59</v>
      </c>
      <c r="D25" s="52" t="s">
        <v>65</v>
      </c>
      <c r="E25" s="84" t="s">
        <v>53</v>
      </c>
      <c r="F25" s="45">
        <v>14</v>
      </c>
      <c r="G25" s="49"/>
      <c r="H25" s="49">
        <f t="shared" ref="H25" si="4">F25*G25</f>
        <v>0</v>
      </c>
    </row>
    <row r="26" spans="2:8" ht="30" customHeight="1" x14ac:dyDescent="0.2">
      <c r="B26" s="50">
        <v>10</v>
      </c>
      <c r="C26" s="51" t="s">
        <v>60</v>
      </c>
      <c r="D26" s="52" t="s">
        <v>66</v>
      </c>
      <c r="E26" s="84" t="s">
        <v>53</v>
      </c>
      <c r="F26" s="45">
        <v>14</v>
      </c>
      <c r="G26" s="49"/>
      <c r="H26" s="49">
        <f t="shared" ref="H26" si="5">F26*G26</f>
        <v>0</v>
      </c>
    </row>
    <row r="27" spans="2:8" ht="12" customHeight="1" x14ac:dyDescent="0.2">
      <c r="B27" s="53"/>
      <c r="C27" s="54"/>
      <c r="D27" s="55"/>
      <c r="E27" s="53"/>
      <c r="F27" s="44"/>
      <c r="G27" s="41"/>
      <c r="H27" s="42"/>
    </row>
    <row r="28" spans="2:8" x14ac:dyDescent="0.2">
      <c r="B28" s="56"/>
      <c r="C28" s="56"/>
      <c r="D28" s="56"/>
      <c r="F28" s="36"/>
      <c r="H28" s="27"/>
    </row>
    <row r="29" spans="2:8" ht="12.95" customHeight="1" x14ac:dyDescent="0.2">
      <c r="B29" s="90" t="s">
        <v>31</v>
      </c>
      <c r="C29" s="104"/>
      <c r="D29" s="104"/>
      <c r="E29" s="58"/>
      <c r="F29" s="20"/>
      <c r="H29" s="25"/>
    </row>
    <row r="30" spans="2:8" ht="12.95" customHeight="1" x14ac:dyDescent="0.2">
      <c r="B30" s="59"/>
      <c r="C30" s="59"/>
      <c r="D30" s="59"/>
      <c r="E30" s="60"/>
      <c r="F30" s="21"/>
      <c r="H30" s="28"/>
    </row>
    <row r="31" spans="2:8" ht="12.95" customHeight="1" x14ac:dyDescent="0.2">
      <c r="B31" s="57"/>
      <c r="C31" s="59"/>
      <c r="D31" s="59"/>
      <c r="E31" s="61" t="s">
        <v>12</v>
      </c>
      <c r="F31" s="20"/>
      <c r="G31" s="38" t="s">
        <v>20</v>
      </c>
      <c r="H31" s="26">
        <f>SUM(H17:H27)</f>
        <v>0</v>
      </c>
    </row>
    <row r="32" spans="2:8" ht="12.95" customHeight="1" x14ac:dyDescent="0.25">
      <c r="B32" s="62"/>
      <c r="C32" s="62"/>
      <c r="D32" s="63"/>
      <c r="E32" s="61" t="s">
        <v>30</v>
      </c>
      <c r="F32" s="20"/>
      <c r="G32" s="38" t="s">
        <v>21</v>
      </c>
      <c r="H32" s="26">
        <f>0.16*H31</f>
        <v>0</v>
      </c>
    </row>
    <row r="33" spans="2:8" ht="12.95" customHeight="1" x14ac:dyDescent="0.2">
      <c r="B33" s="64" t="s">
        <v>11</v>
      </c>
      <c r="C33" s="65"/>
      <c r="E33" s="66" t="s">
        <v>13</v>
      </c>
      <c r="F33" s="4"/>
      <c r="G33" s="38" t="s">
        <v>22</v>
      </c>
      <c r="H33" s="26">
        <f>SUM(H31:H32)</f>
        <v>0</v>
      </c>
    </row>
    <row r="34" spans="2:8" ht="12.95" customHeight="1" x14ac:dyDescent="0.25">
      <c r="B34" s="65"/>
      <c r="C34" s="65"/>
      <c r="D34" s="67" t="s">
        <v>25</v>
      </c>
      <c r="E34" s="66"/>
      <c r="F34" s="4"/>
      <c r="G34" s="2"/>
      <c r="H34" s="23"/>
    </row>
    <row r="35" spans="2:8" ht="12.95" customHeight="1" x14ac:dyDescent="0.25">
      <c r="B35" s="65"/>
      <c r="C35" s="65"/>
      <c r="D35" s="65"/>
      <c r="E35" s="66"/>
      <c r="F35" s="4"/>
      <c r="G35" s="2"/>
      <c r="H35" s="25"/>
    </row>
    <row r="36" spans="2:8" ht="12.95" customHeight="1" x14ac:dyDescent="0.25">
      <c r="B36" s="68"/>
      <c r="C36" s="68"/>
      <c r="D36" s="68"/>
      <c r="E36" s="66"/>
      <c r="F36" s="4"/>
      <c r="G36" s="2"/>
      <c r="H36" s="25"/>
    </row>
    <row r="37" spans="2:8" ht="12.95" customHeight="1" x14ac:dyDescent="0.25">
      <c r="B37" s="69" t="s">
        <v>27</v>
      </c>
      <c r="C37" s="69"/>
      <c r="E37" s="58"/>
      <c r="F37" s="20"/>
      <c r="G37" s="2"/>
      <c r="H37" s="25"/>
    </row>
    <row r="38" spans="2:8" ht="12.95" customHeight="1" x14ac:dyDescent="0.2">
      <c r="B38" s="57"/>
      <c r="C38" s="57"/>
      <c r="D38" s="70" t="s">
        <v>26</v>
      </c>
      <c r="F38" s="36"/>
    </row>
    <row r="39" spans="2:8" ht="12.95" customHeight="1" x14ac:dyDescent="0.2">
      <c r="B39" s="57"/>
      <c r="C39" s="57"/>
      <c r="D39" s="70"/>
      <c r="F39" s="36"/>
    </row>
    <row r="40" spans="2:8" ht="12.95" customHeight="1" x14ac:dyDescent="0.2">
      <c r="B40" s="57"/>
      <c r="C40" s="57"/>
      <c r="D40" s="70"/>
      <c r="F40" s="36"/>
    </row>
    <row r="41" spans="2:8" ht="12.95" customHeight="1" x14ac:dyDescent="0.2">
      <c r="B41" s="57"/>
      <c r="C41" s="57"/>
      <c r="D41" s="70"/>
      <c r="F41" s="36"/>
    </row>
    <row r="42" spans="2:8" ht="12.95" customHeight="1" x14ac:dyDescent="0.2">
      <c r="B42" s="57"/>
      <c r="C42" s="57"/>
      <c r="D42" s="70"/>
      <c r="F42" s="36"/>
    </row>
    <row r="43" spans="2:8" ht="12.95" customHeight="1" x14ac:dyDescent="0.2">
      <c r="B43" s="57"/>
      <c r="C43" s="57"/>
      <c r="D43" s="70"/>
      <c r="F43" s="36"/>
      <c r="H43" s="47" t="s">
        <v>32</v>
      </c>
    </row>
    <row r="44" spans="2:8" ht="12.95" customHeight="1" x14ac:dyDescent="0.2">
      <c r="B44" s="57"/>
      <c r="C44" s="57"/>
      <c r="F44" s="36"/>
    </row>
    <row r="45" spans="2:8" ht="12.95" customHeight="1" x14ac:dyDescent="0.2">
      <c r="B45" s="57"/>
      <c r="C45" s="57"/>
      <c r="F45" s="36"/>
    </row>
    <row r="46" spans="2:8" ht="30" customHeight="1" x14ac:dyDescent="0.2">
      <c r="B46" s="50">
        <v>11</v>
      </c>
      <c r="C46" s="51" t="s">
        <v>67</v>
      </c>
      <c r="D46" s="52" t="s">
        <v>68</v>
      </c>
      <c r="E46" s="84" t="s">
        <v>53</v>
      </c>
      <c r="F46" s="45">
        <v>14</v>
      </c>
      <c r="G46" s="49"/>
      <c r="H46" s="49">
        <f t="shared" si="0"/>
        <v>0</v>
      </c>
    </row>
    <row r="47" spans="2:8" ht="30" customHeight="1" x14ac:dyDescent="0.2">
      <c r="B47" s="50">
        <v>12</v>
      </c>
      <c r="C47" s="51" t="s">
        <v>69</v>
      </c>
      <c r="D47" s="52" t="s">
        <v>77</v>
      </c>
      <c r="E47" s="84" t="s">
        <v>53</v>
      </c>
      <c r="F47" s="45">
        <v>14</v>
      </c>
      <c r="G47" s="49"/>
      <c r="H47" s="49">
        <f t="shared" si="0"/>
        <v>0</v>
      </c>
    </row>
    <row r="48" spans="2:8" ht="30" customHeight="1" x14ac:dyDescent="0.2">
      <c r="B48" s="50">
        <v>13</v>
      </c>
      <c r="C48" s="51" t="s">
        <v>70</v>
      </c>
      <c r="D48" s="52" t="s">
        <v>78</v>
      </c>
      <c r="E48" s="84" t="s">
        <v>53</v>
      </c>
      <c r="F48" s="45">
        <v>14</v>
      </c>
      <c r="G48" s="49"/>
      <c r="H48" s="49">
        <f t="shared" si="0"/>
        <v>0</v>
      </c>
    </row>
    <row r="49" spans="2:8" ht="30" customHeight="1" x14ac:dyDescent="0.2">
      <c r="B49" s="50">
        <v>14</v>
      </c>
      <c r="C49" s="51" t="s">
        <v>71</v>
      </c>
      <c r="D49" s="52" t="s">
        <v>79</v>
      </c>
      <c r="E49" s="84" t="s">
        <v>53</v>
      </c>
      <c r="F49" s="45">
        <v>14</v>
      </c>
      <c r="G49" s="49"/>
      <c r="H49" s="49">
        <f t="shared" ref="H49" si="6">F49*G49</f>
        <v>0</v>
      </c>
    </row>
    <row r="50" spans="2:8" ht="30" customHeight="1" x14ac:dyDescent="0.2">
      <c r="B50" s="50">
        <v>15</v>
      </c>
      <c r="C50" s="51" t="s">
        <v>72</v>
      </c>
      <c r="D50" s="52" t="s">
        <v>80</v>
      </c>
      <c r="E50" s="84" t="s">
        <v>53</v>
      </c>
      <c r="F50" s="45">
        <v>14</v>
      </c>
      <c r="G50" s="49"/>
      <c r="H50" s="49">
        <f t="shared" si="0"/>
        <v>0</v>
      </c>
    </row>
    <row r="51" spans="2:8" ht="50.1" customHeight="1" x14ac:dyDescent="0.2">
      <c r="B51" s="50">
        <v>16</v>
      </c>
      <c r="C51" s="51" t="s">
        <v>73</v>
      </c>
      <c r="D51" s="52" t="s">
        <v>81</v>
      </c>
      <c r="E51" s="84" t="s">
        <v>53</v>
      </c>
      <c r="F51" s="45">
        <v>14</v>
      </c>
      <c r="G51" s="49"/>
      <c r="H51" s="49">
        <f t="shared" ref="H51" si="7">F51*G51</f>
        <v>0</v>
      </c>
    </row>
    <row r="52" spans="2:8" ht="30" customHeight="1" x14ac:dyDescent="0.2">
      <c r="B52" s="50">
        <v>17</v>
      </c>
      <c r="C52" s="51" t="s">
        <v>74</v>
      </c>
      <c r="D52" s="52" t="s">
        <v>82</v>
      </c>
      <c r="E52" s="84" t="s">
        <v>45</v>
      </c>
      <c r="F52" s="45">
        <v>1</v>
      </c>
      <c r="G52" s="49"/>
      <c r="H52" s="49">
        <f t="shared" si="0"/>
        <v>0</v>
      </c>
    </row>
    <row r="53" spans="2:8" ht="30" customHeight="1" x14ac:dyDescent="0.2">
      <c r="B53" s="50">
        <v>18</v>
      </c>
      <c r="C53" s="51" t="s">
        <v>75</v>
      </c>
      <c r="D53" s="52" t="s">
        <v>83</v>
      </c>
      <c r="E53" s="84" t="s">
        <v>45</v>
      </c>
      <c r="F53" s="46">
        <v>1</v>
      </c>
      <c r="G53" s="49"/>
      <c r="H53" s="49">
        <f t="shared" ref="H53" si="8">F53*G53</f>
        <v>0</v>
      </c>
    </row>
    <row r="54" spans="2:8" ht="30" customHeight="1" x14ac:dyDescent="0.2">
      <c r="B54" s="50">
        <v>19</v>
      </c>
      <c r="C54" s="51" t="s">
        <v>76</v>
      </c>
      <c r="D54" s="52" t="s">
        <v>84</v>
      </c>
      <c r="E54" s="84" t="s">
        <v>45</v>
      </c>
      <c r="F54" s="46">
        <v>1</v>
      </c>
      <c r="G54" s="49"/>
      <c r="H54" s="49">
        <f t="shared" si="0"/>
        <v>0</v>
      </c>
    </row>
    <row r="55" spans="2:8" ht="30" customHeight="1" x14ac:dyDescent="0.2">
      <c r="B55" s="50">
        <v>20</v>
      </c>
      <c r="C55" s="51" t="s">
        <v>85</v>
      </c>
      <c r="D55" s="52" t="s">
        <v>86</v>
      </c>
      <c r="E55" s="84" t="s">
        <v>45</v>
      </c>
      <c r="F55" s="46">
        <v>1</v>
      </c>
      <c r="G55" s="49"/>
      <c r="H55" s="49">
        <f t="shared" si="0"/>
        <v>0</v>
      </c>
    </row>
    <row r="56" spans="2:8" ht="30" customHeight="1" x14ac:dyDescent="0.2">
      <c r="B56" s="50">
        <v>21</v>
      </c>
      <c r="C56" s="51" t="s">
        <v>87</v>
      </c>
      <c r="D56" s="52" t="s">
        <v>88</v>
      </c>
      <c r="E56" s="84" t="s">
        <v>45</v>
      </c>
      <c r="F56" s="46">
        <v>1</v>
      </c>
      <c r="G56" s="49"/>
      <c r="H56" s="49">
        <f t="shared" ref="H56" si="9">F56*G56</f>
        <v>0</v>
      </c>
    </row>
    <row r="57" spans="2:8" ht="30" customHeight="1" x14ac:dyDescent="0.2">
      <c r="B57" s="50">
        <v>22</v>
      </c>
      <c r="C57" s="51" t="s">
        <v>89</v>
      </c>
      <c r="D57" s="52" t="s">
        <v>90</v>
      </c>
      <c r="E57" s="84" t="s">
        <v>53</v>
      </c>
      <c r="F57" s="45">
        <v>14</v>
      </c>
      <c r="G57" s="49"/>
      <c r="H57" s="85"/>
    </row>
    <row r="58" spans="2:8" ht="12" customHeight="1" x14ac:dyDescent="0.2">
      <c r="B58" s="53"/>
      <c r="C58" s="54"/>
      <c r="D58" s="55"/>
      <c r="E58" s="53"/>
      <c r="F58" s="44"/>
      <c r="G58" s="41"/>
      <c r="H58" s="42"/>
    </row>
    <row r="59" spans="2:8" x14ac:dyDescent="0.2">
      <c r="B59" s="56"/>
      <c r="C59" s="56"/>
      <c r="D59" s="56"/>
      <c r="F59" s="36"/>
      <c r="H59" s="27"/>
    </row>
    <row r="60" spans="2:8" ht="12.95" customHeight="1" x14ac:dyDescent="0.2">
      <c r="B60" s="90" t="s">
        <v>31</v>
      </c>
      <c r="C60" s="90"/>
      <c r="D60" s="90"/>
      <c r="E60" s="58"/>
      <c r="F60" s="20"/>
      <c r="H60" s="25"/>
    </row>
    <row r="61" spans="2:8" ht="12.95" customHeight="1" x14ac:dyDescent="0.2">
      <c r="B61" s="59"/>
      <c r="C61" s="59"/>
      <c r="D61" s="59"/>
      <c r="E61" s="60"/>
      <c r="F61" s="21"/>
      <c r="H61" s="28"/>
    </row>
    <row r="62" spans="2:8" ht="12.95" customHeight="1" x14ac:dyDescent="0.2">
      <c r="B62" s="57"/>
      <c r="C62" s="59"/>
      <c r="D62" s="59"/>
      <c r="E62" s="61" t="s">
        <v>12</v>
      </c>
      <c r="F62" s="20"/>
      <c r="G62" s="38" t="s">
        <v>20</v>
      </c>
      <c r="H62" s="26">
        <f>SUM(H46:H58)</f>
        <v>0</v>
      </c>
    </row>
    <row r="63" spans="2:8" ht="12.95" customHeight="1" x14ac:dyDescent="0.25">
      <c r="B63" s="62"/>
      <c r="C63" s="62"/>
      <c r="D63" s="63"/>
      <c r="E63" s="61" t="s">
        <v>30</v>
      </c>
      <c r="F63" s="20"/>
      <c r="G63" s="38" t="s">
        <v>21</v>
      </c>
      <c r="H63" s="26">
        <f>0.16*H62</f>
        <v>0</v>
      </c>
    </row>
    <row r="64" spans="2:8" ht="12.95" customHeight="1" x14ac:dyDescent="0.2">
      <c r="B64" s="64" t="s">
        <v>11</v>
      </c>
      <c r="C64" s="65"/>
      <c r="E64" s="66" t="s">
        <v>13</v>
      </c>
      <c r="F64" s="4"/>
      <c r="G64" s="38" t="s">
        <v>22</v>
      </c>
      <c r="H64" s="26">
        <f>SUM(H62:H63)</f>
        <v>0</v>
      </c>
    </row>
    <row r="65" spans="2:8" ht="12.95" customHeight="1" x14ac:dyDescent="0.25">
      <c r="B65" s="65"/>
      <c r="C65" s="65"/>
      <c r="D65" s="67" t="s">
        <v>25</v>
      </c>
      <c r="E65" s="66"/>
      <c r="F65" s="4"/>
      <c r="G65" s="2"/>
      <c r="H65" s="23"/>
    </row>
    <row r="66" spans="2:8" ht="12.95" customHeight="1" x14ac:dyDescent="0.2">
      <c r="B66" s="65"/>
      <c r="C66" s="65"/>
      <c r="D66" s="65"/>
      <c r="E66" s="61" t="s">
        <v>33</v>
      </c>
      <c r="F66" s="20"/>
      <c r="G66" s="38"/>
      <c r="H66" s="26">
        <f>H62+H31</f>
        <v>0</v>
      </c>
    </row>
    <row r="67" spans="2:8" ht="12.95" customHeight="1" x14ac:dyDescent="0.2">
      <c r="B67" s="68"/>
      <c r="C67" s="68"/>
      <c r="D67" s="68"/>
      <c r="E67" s="61" t="s">
        <v>30</v>
      </c>
      <c r="F67" s="20"/>
      <c r="G67" s="38"/>
      <c r="H67" s="26">
        <f>0.16*H66</f>
        <v>0</v>
      </c>
    </row>
    <row r="68" spans="2:8" ht="12.95" customHeight="1" x14ac:dyDescent="0.2">
      <c r="B68" s="69" t="s">
        <v>27</v>
      </c>
      <c r="C68" s="69"/>
      <c r="E68" s="66" t="s">
        <v>34</v>
      </c>
      <c r="F68" s="4"/>
      <c r="G68" s="38"/>
      <c r="H68" s="26">
        <f>SUM(H66:H67)</f>
        <v>0</v>
      </c>
    </row>
    <row r="69" spans="2:8" ht="12.95" customHeight="1" x14ac:dyDescent="0.2">
      <c r="B69" s="57"/>
      <c r="C69" s="57"/>
      <c r="D69" s="70" t="s">
        <v>26</v>
      </c>
      <c r="F69" s="36"/>
    </row>
    <row r="70" spans="2:8" ht="12.95" customHeight="1" x14ac:dyDescent="0.2">
      <c r="B70" s="57"/>
      <c r="C70" s="57"/>
      <c r="F70" s="36"/>
    </row>
    <row r="71" spans="2:8" ht="12.95" customHeight="1" x14ac:dyDescent="0.2">
      <c r="B71" s="57"/>
      <c r="C71" s="57"/>
      <c r="F71" s="36"/>
    </row>
    <row r="72" spans="2:8" ht="15.75" x14ac:dyDescent="0.25">
      <c r="B72" s="57"/>
      <c r="C72" s="57"/>
      <c r="E72" s="66"/>
      <c r="F72" s="4"/>
      <c r="G72" s="2"/>
      <c r="H72" s="25"/>
    </row>
    <row r="73" spans="2:8" ht="41.25" x14ac:dyDescent="0.25">
      <c r="B73" s="57"/>
      <c r="C73" s="57"/>
      <c r="D73" s="71" t="s">
        <v>28</v>
      </c>
      <c r="E73" s="66"/>
      <c r="F73" s="4"/>
      <c r="G73" s="2"/>
      <c r="H73" s="25"/>
    </row>
    <row r="74" spans="2:8" ht="15.75" x14ac:dyDescent="0.25">
      <c r="D74" s="80"/>
      <c r="E74" s="81"/>
      <c r="F74" s="29"/>
      <c r="G74" s="30" t="s">
        <v>15</v>
      </c>
      <c r="H74" s="31"/>
    </row>
    <row r="75" spans="2:8" ht="15.75" x14ac:dyDescent="0.25">
      <c r="D75" s="80"/>
      <c r="E75" s="82"/>
      <c r="F75" s="29"/>
      <c r="G75" s="39" t="s">
        <v>23</v>
      </c>
      <c r="H75" s="40" t="s">
        <v>24</v>
      </c>
    </row>
    <row r="76" spans="2:8" ht="15.75" x14ac:dyDescent="0.25">
      <c r="D76" s="83" t="s">
        <v>91</v>
      </c>
      <c r="E76" s="82"/>
      <c r="F76" s="29"/>
      <c r="G76" s="88">
        <f>+H33</f>
        <v>0</v>
      </c>
      <c r="H76" s="32"/>
    </row>
    <row r="77" spans="2:8" ht="15.75" x14ac:dyDescent="0.25">
      <c r="D77" s="80"/>
      <c r="E77" s="82"/>
      <c r="F77" s="29"/>
      <c r="G77" s="33"/>
      <c r="H77" s="32"/>
    </row>
    <row r="78" spans="2:8" ht="16.5" thickBot="1" x14ac:dyDescent="0.3">
      <c r="D78" s="83" t="s">
        <v>92</v>
      </c>
      <c r="E78" s="82"/>
      <c r="F78" s="29"/>
      <c r="G78" s="88">
        <f>+H64</f>
        <v>0</v>
      </c>
      <c r="H78" s="32"/>
    </row>
    <row r="79" spans="2:8" ht="18.75" thickTop="1" x14ac:dyDescent="0.25">
      <c r="D79" s="80"/>
      <c r="E79" s="82"/>
      <c r="F79" s="34" t="s">
        <v>16</v>
      </c>
      <c r="G79" s="87">
        <f>SUM(G76:G78)</f>
        <v>0</v>
      </c>
      <c r="H79" s="40"/>
    </row>
    <row r="80" spans="2:8" ht="15.75" x14ac:dyDescent="0.25">
      <c r="D80" s="80"/>
      <c r="E80" s="82"/>
      <c r="F80" s="29"/>
      <c r="G80" s="2"/>
      <c r="H80" s="32"/>
    </row>
    <row r="81" spans="4:8" ht="15.75" x14ac:dyDescent="0.25">
      <c r="D81" s="80"/>
      <c r="E81" s="82"/>
      <c r="F81" s="35" t="s">
        <v>17</v>
      </c>
      <c r="G81" s="86">
        <f>+G79</f>
        <v>0</v>
      </c>
      <c r="H81" s="32"/>
    </row>
    <row r="82" spans="4:8" ht="15.75" x14ac:dyDescent="0.25">
      <c r="D82" s="80"/>
      <c r="E82" s="81"/>
      <c r="F82" s="35"/>
      <c r="G82" s="2"/>
      <c r="H82" s="32"/>
    </row>
    <row r="83" spans="4:8" ht="15.75" x14ac:dyDescent="0.25">
      <c r="D83" s="80"/>
      <c r="E83" s="81"/>
      <c r="F83" s="35" t="s">
        <v>93</v>
      </c>
      <c r="G83" s="86">
        <f>+G81*0.16</f>
        <v>0</v>
      </c>
      <c r="H83" s="32"/>
    </row>
    <row r="84" spans="4:8" ht="15.75" x14ac:dyDescent="0.25">
      <c r="D84" s="80"/>
      <c r="E84" s="81"/>
      <c r="F84" s="35"/>
      <c r="G84" s="2"/>
      <c r="H84" s="32"/>
    </row>
    <row r="85" spans="4:8" ht="15.75" x14ac:dyDescent="0.25">
      <c r="D85" s="80"/>
      <c r="E85" s="81"/>
      <c r="F85" s="35" t="s">
        <v>18</v>
      </c>
      <c r="G85" s="89">
        <f>+G81+G83</f>
        <v>0</v>
      </c>
      <c r="H85" s="32"/>
    </row>
    <row r="86" spans="4:8" ht="15.75" x14ac:dyDescent="0.25">
      <c r="D86" s="80"/>
      <c r="E86" s="81"/>
      <c r="F86" s="29"/>
      <c r="G86" s="2"/>
      <c r="H86" s="31"/>
    </row>
  </sheetData>
  <sortState ref="C17:G35">
    <sortCondition ref="C17"/>
  </sortState>
  <mergeCells count="14">
    <mergeCell ref="B60:D60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29:D29"/>
    <mergeCell ref="B7:C7"/>
    <mergeCell ref="D6:F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4" max="7" man="1"/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Felipe Zambrano de Lucio</cp:lastModifiedBy>
  <cp:lastPrinted>2012-04-17T15:28:22Z</cp:lastPrinted>
  <dcterms:created xsi:type="dcterms:W3CDTF">2006-11-05T22:25:57Z</dcterms:created>
  <dcterms:modified xsi:type="dcterms:W3CDTF">2013-10-23T19:54:08Z</dcterms:modified>
</cp:coreProperties>
</file>